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585" windowWidth="11910" windowHeight="11580"/>
  </bookViews>
  <sheets>
    <sheet name="ЛОТ №2_2026" sheetId="12" r:id="rId1"/>
  </sheets>
  <definedNames>
    <definedName name="_xlnm._FilterDatabase" localSheetId="0" hidden="1">'ЛОТ №2_2026'!$A$10:$E$10</definedName>
  </definedNames>
  <calcPr calcId="162913"/>
</workbook>
</file>

<file path=xl/calcChain.xml><?xml version="1.0" encoding="utf-8"?>
<calcChain xmlns="http://schemas.openxmlformats.org/spreadsheetml/2006/main">
  <c r="H76" i="12" l="1"/>
  <c r="G76" i="12"/>
  <c r="F76" i="12"/>
  <c r="E76" i="12"/>
  <c r="D76" i="12"/>
  <c r="C76" i="12"/>
  <c r="H72" i="12"/>
  <c r="G72" i="12"/>
  <c r="F72" i="12"/>
  <c r="E72" i="12"/>
  <c r="D72" i="12"/>
  <c r="C72" i="12"/>
  <c r="B76" i="12"/>
  <c r="B72" i="12"/>
  <c r="F51" i="12" l="1"/>
  <c r="F46" i="12"/>
  <c r="E46" i="12"/>
  <c r="F61" i="12" l="1"/>
  <c r="G66" i="12"/>
  <c r="H66" i="12" s="1"/>
  <c r="G61" i="12"/>
  <c r="H61" i="12" s="1"/>
  <c r="E51" i="12"/>
  <c r="E26" i="12"/>
  <c r="E27" i="12" s="1"/>
  <c r="E21" i="12"/>
  <c r="E22" i="12" s="1"/>
  <c r="E16" i="12"/>
  <c r="E17" i="12" s="1"/>
  <c r="E38" i="12" l="1"/>
  <c r="E39" i="12" s="1"/>
  <c r="F56" i="12" l="1"/>
  <c r="G56" i="12" s="1"/>
  <c r="G51" i="12"/>
  <c r="H56" i="12" l="1"/>
  <c r="G46" i="12"/>
  <c r="E32" i="12" l="1"/>
  <c r="E11" i="12"/>
  <c r="E33" i="12" l="1"/>
  <c r="E12" i="12" l="1"/>
</calcChain>
</file>

<file path=xl/sharedStrings.xml><?xml version="1.0" encoding="utf-8"?>
<sst xmlns="http://schemas.openxmlformats.org/spreadsheetml/2006/main" count="143" uniqueCount="66">
  <si>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</si>
  <si>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</si>
  <si>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</si>
  <si>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</si>
  <si>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</si>
  <si>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</si>
  <si>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Расчет дополнительных затрат Заказчика для сравнения коммерческих предложений участников: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</si>
  <si>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</si>
  <si>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</si>
  <si>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</si>
  <si>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</si>
  <si>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</si>
  <si>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</si>
  <si>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</si>
  <si>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</si>
  <si>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</si>
  <si>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</si>
  <si>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</si>
  <si>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</si>
  <si>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</si>
  <si>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</si>
  <si>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</si>
  <si>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</si>
  <si>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</si>
  <si>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</si>
  <si>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</si>
  <si>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</si>
  <si>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Деповской ремонт грузовых вагонов-цистерн</t>
  </si>
  <si>
    <t>Согласие с договором по форме ПАО "НГК "Славнефть"</t>
  </si>
  <si>
    <t>ПРИВЕДЕННАЯ СТОИМОСТЬ ЛОТА №1
(руб. с НДС)</t>
  </si>
  <si>
    <r>
      <t xml:space="preserve">Стоимость затрат Заказчика на подсыл вагонов в ремонт 
</t>
    </r>
    <r>
      <rPr>
        <b/>
        <i/>
        <sz val="10"/>
        <color theme="1"/>
        <rFont val="Arial"/>
        <family val="2"/>
        <charset val="204"/>
      </rPr>
      <t>(руб. без НДС)</t>
    </r>
  </si>
  <si>
    <r>
      <t xml:space="preserve">Стоимость затрат Заказчика на подсыл вагонов из ремонта 
</t>
    </r>
    <r>
      <rPr>
        <b/>
        <i/>
        <sz val="10"/>
        <color theme="1"/>
        <rFont val="Arial"/>
        <family val="2"/>
        <charset val="204"/>
      </rPr>
      <t>(руб. без НДС)</t>
    </r>
  </si>
  <si>
    <r>
      <rPr>
        <b/>
        <i/>
        <sz val="10"/>
        <color theme="1"/>
        <rFont val="Arial"/>
        <family val="2"/>
        <charset val="204"/>
      </rPr>
      <t xml:space="preserve">Тариф </t>
    </r>
    <r>
      <rPr>
        <i/>
        <sz val="10"/>
        <color theme="1"/>
        <rFont val="Arial"/>
        <family val="2"/>
        <charset val="204"/>
      </rPr>
      <t>за подсыл одного вагона в ремонт (по данным программы "Rail-Тариф")</t>
    </r>
    <r>
      <rPr>
        <b/>
        <i/>
        <sz val="10"/>
        <color theme="1"/>
        <rFont val="Arial"/>
        <family val="2"/>
        <charset val="204"/>
      </rPr>
      <t>(руб. с НДС)</t>
    </r>
  </si>
  <si>
    <r>
      <rPr>
        <b/>
        <i/>
        <sz val="10"/>
        <color theme="1"/>
        <rFont val="Arial"/>
        <family val="2"/>
        <charset val="204"/>
      </rPr>
      <t>Нормативное время</t>
    </r>
    <r>
      <rPr>
        <i/>
        <sz val="10"/>
        <color theme="1"/>
        <rFont val="Arial"/>
        <family val="2"/>
        <charset val="204"/>
      </rPr>
      <t xml:space="preserve"> следования вагона в ремонт (по данным программы "Rail-Тариф")</t>
    </r>
    <r>
      <rPr>
        <b/>
        <i/>
        <sz val="10"/>
        <color theme="1"/>
        <rFont val="Arial"/>
        <family val="2"/>
        <charset val="204"/>
      </rPr>
      <t>(сут.)</t>
    </r>
  </si>
  <si>
    <r>
      <t xml:space="preserve">Стоимость затрат Заказчика на подсыл вагонов из ремонта 
</t>
    </r>
    <r>
      <rPr>
        <b/>
        <i/>
        <sz val="10"/>
        <color theme="1"/>
        <rFont val="Arial"/>
        <family val="2"/>
        <charset val="204"/>
      </rPr>
      <t>(руб. без НДС</t>
    </r>
    <r>
      <rPr>
        <i/>
        <sz val="10"/>
        <color theme="1"/>
        <rFont val="Arial"/>
        <family val="2"/>
        <charset val="204"/>
      </rPr>
      <t>)</t>
    </r>
  </si>
  <si>
    <t>ПРИВЕДЕННАЯ СТОИМОСТЬ ЛОТА №1
(руб. без НДС)</t>
  </si>
  <si>
    <t>Общая стоимость услуг
(руб. без НДС)</t>
  </si>
  <si>
    <t>Стоимость затрат Заказчика на подсыл вагонов в ремонт
 (руб. без НДС)</t>
  </si>
  <si>
    <t>Стоимость затрат Заказчика на подсыл вагонов из ремонта (руб. без НДС)</t>
  </si>
  <si>
    <t>Стоимость затрат Заказчика на отвлечение подвижного состава на время следования в ремонт (руб. без НДС)</t>
  </si>
  <si>
    <t>Стоимость затрат Заказчика на отвлечение подвижного состава на время следования из ремонта (руб. без НДС)</t>
  </si>
  <si>
    <t>1. Затраты на передислокацию подвижного состава в ремонт (деповской, капитальный)</t>
  </si>
  <si>
    <t>2. Затраты на передислокацию подвижного состава из ремонта (деповского, капитального) к станции погрузки</t>
  </si>
  <si>
    <r>
      <t xml:space="preserve">Капитальный ремонт колесных пар РВ2Ш-957-Г с подшипниками кассетного типа в габаритах 150*250*160мм с адаптером (СОНК) </t>
    </r>
    <r>
      <rPr>
        <i/>
        <sz val="10"/>
        <color theme="1"/>
        <rFont val="Arial"/>
        <family val="2"/>
        <charset val="204"/>
      </rPr>
      <t>(Производственная площадка участника закупки)</t>
    </r>
  </si>
  <si>
    <t>Капитальный ремонт колесных пары РВ2Ш-957-Г (СОНК)</t>
  </si>
  <si>
    <t>ПРИВЕДЕННАЯ СТОИМОСТЬ ЛОТА №2:</t>
  </si>
  <si>
    <t>ст. Промгипсовая Московской жд</t>
  </si>
  <si>
    <t>Форма 6.2к - коммерческого предложения для выполнения работ, оказания услуг. ЛОТ №2 (ПДО030Т-СН-2025)</t>
  </si>
  <si>
    <t>График поставки в течение 2026г</t>
  </si>
  <si>
    <t>Срок действия оферты (до 31.12.2025г.)</t>
  </si>
  <si>
    <r>
      <t xml:space="preserve">Капитальный ремонт колесных пар РВ2Ш-957-Г с подшипниками кассетного типа в габаритах 150*250*160мм с адаптером (СОНК) </t>
    </r>
    <r>
      <rPr>
        <i/>
        <sz val="10"/>
        <color theme="1"/>
        <rFont val="Arial"/>
        <family val="2"/>
        <charset val="204"/>
      </rPr>
      <t xml:space="preserve"> (склад ПАО «НГК «Славнефть» (г. Ярославль, ул. Гагарина 77, территория базы оборудования ПАО «Славнефть-ЯНОС»)</t>
    </r>
  </si>
  <si>
    <t>Стоимость услуг должна быть указана с учетом доставки до склада ПАО "НГК "Славнефть"</t>
  </si>
  <si>
    <t>Капитальный ремонт грузовых вагонов-цистерн</t>
  </si>
  <si>
    <r>
      <t xml:space="preserve">Выполнение работ по деповскому ремонту 4-х осных грузовых вагонов-цистерн на тележке 18-100 с нагрузкой 23тс (модели </t>
    </r>
    <r>
      <rPr>
        <sz val="11"/>
        <color theme="1"/>
        <rFont val="Arial"/>
        <family val="2"/>
        <charset val="204"/>
      </rPr>
      <t>15-1226; 15-157) с ремонтом котла</t>
    </r>
  </si>
  <si>
    <r>
      <t xml:space="preserve">Выполнение работ по капитальному ремонту 4-х осных грузовых вагонов-цистерн с дробеструйной обработкой и покраской котла на тележке 18-100 с нагрузкой 23тс (модели </t>
    </r>
    <r>
      <rPr>
        <sz val="11"/>
        <color theme="1"/>
        <rFont val="Arial"/>
        <family val="2"/>
        <charset val="204"/>
      </rPr>
      <t>15-1226; 15-157) с ремонтом котла</t>
    </r>
  </si>
  <si>
    <t>Выполнение работ по деповскому ремонту 4-х осных грузовых вагонов-цистерн на тележке 18-9855 с нагрузкой 25тс (модели 15-9545) с ремонтом котла и подшипниками кассетного типа в габаритах 150*250*160мм с адаптером</t>
  </si>
  <si>
    <t>Выполнение работ по деповскому ремонту 4-х осных грузовых вагонов-цистерн на тележке 18-9855 с нагрузкой 25тс (модели 15-6913) и подшипниками кассетного типа в габаритах 150*250*160мм с адаптером</t>
  </si>
  <si>
    <t>5. Затраты на доставку засных частей к месту проведения ремонта вагонов</t>
  </si>
  <si>
    <t>Адрес погрузки запасных частей</t>
  </si>
  <si>
    <t>Адрес выгрузки запчастей на территории ремонтного предприятия</t>
  </si>
  <si>
    <t>Расстояние от места погрузки до места выгрузки (км)</t>
  </si>
  <si>
    <t>Стоимость одного километра автомобиля длинномер (руб. с НДС)</t>
  </si>
  <si>
    <t>Кол-во рейсов автомобиля длинномер (шт.)</t>
  </si>
  <si>
    <t>Стоимость затрат Заказчика на доставку запасных частей к месту ремонта (руб. с НДС)</t>
  </si>
  <si>
    <t>г.Ярославль, ул. Гагарина 77</t>
  </si>
  <si>
    <t>Стоимость затрат Заказчика на доставку запасных частей к месту ремонта (руб.без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</si>
</sst>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10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1" fillId="0" borderId="1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vertical="center"/>
    </xf>
    <xf numFmtId="0" fontId="13" fillId="0" borderId="0" xfId="0" applyFont="1" applyAlignment="1" applyProtection="1"/>
    <xf numFmtId="0" fontId="12" fillId="0" borderId="0" xfId="0" applyFont="1" applyAlignment="1" applyProtection="1"/>
    <xf numFmtId="0" fontId="13" fillId="0" borderId="1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15" fillId="0" borderId="1" xfId="0" applyNumberFormat="1" applyFont="1" applyBorder="1" applyAlignment="1" applyProtection="1">
      <alignment vertical="center"/>
    </xf>
    <xf numFmtId="4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vertical="center"/>
    </xf>
    <xf numFmtId="0" fontId="13" fillId="3" borderId="1" xfId="0" applyFont="1" applyFill="1" applyBorder="1" applyAlignment="1" applyProtection="1">
      <alignment horizontal="center" vertical="center"/>
    </xf>
    <xf numFmtId="4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3" fillId="3" borderId="1" xfId="0" applyNumberFormat="1" applyFont="1" applyFill="1" applyBorder="1" applyAlignment="1" applyProtection="1">
      <alignment horizontal="center" vertical="center"/>
    </xf>
    <xf numFmtId="4" fontId="11" fillId="3" borderId="1" xfId="0" applyNumberFormat="1" applyFont="1" applyFill="1" applyBorder="1" applyAlignment="1" applyProtection="1">
      <alignment vertical="center"/>
    </xf>
    <xf numFmtId="4" fontId="11" fillId="3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/>
    <xf numFmtId="43" fontId="1" fillId="0" borderId="0" xfId="1" applyFont="1" applyAlignment="1" applyProtection="1"/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left" vertical="center" wrapText="1"/>
    </xf>
    <xf numFmtId="3" fontId="6" fillId="4" borderId="14" xfId="0" applyNumberFormat="1" applyFont="1" applyFill="1" applyBorder="1" applyAlignment="1" applyProtection="1">
      <alignment horizontal="center" vertical="center" wrapText="1"/>
    </xf>
    <xf numFmtId="4" fontId="14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5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horizontal="center" vertical="center" wrapText="1"/>
    </xf>
    <xf numFmtId="3" fontId="13" fillId="0" borderId="0" xfId="0" applyNumberFormat="1" applyFont="1" applyBorder="1" applyAlignment="1" applyProtection="1">
      <alignment horizontal="center" vertical="center"/>
    </xf>
    <xf numFmtId="4" fontId="14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/>
    <xf numFmtId="0" fontId="12" fillId="0" borderId="0" xfId="0" applyFont="1" applyAlignment="1" applyProtection="1">
      <alignment horizontal="center"/>
    </xf>
    <xf numFmtId="0" fontId="1" fillId="0" borderId="0" xfId="0" applyFont="1" applyAlignment="1" applyProtection="1">
      <alignment vertical="center" wrapText="1"/>
    </xf>
    <xf numFmtId="4" fontId="18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7" fillId="0" borderId="3" xfId="0" applyFont="1" applyBorder="1" applyAlignment="1" applyProtection="1">
      <alignment horizontal="right" vertical="center" wrapText="1"/>
      <protection locked="0"/>
    </xf>
    <xf numFmtId="0" fontId="17" fillId="0" borderId="4" xfId="0" applyFont="1" applyBorder="1" applyAlignment="1" applyProtection="1">
      <alignment horizontal="right" vertical="center" wrapText="1"/>
      <protection locked="0"/>
    </xf>
    <xf numFmtId="0" fontId="17" fillId="0" borderId="5" xfId="0" applyFont="1" applyBorder="1" applyAlignment="1" applyProtection="1">
      <alignment horizontal="right" vertical="center" wrapText="1"/>
      <protection locked="0"/>
    </xf>
    <xf numFmtId="0" fontId="16" fillId="0" borderId="0" xfId="0" applyFont="1" applyAlignment="1" applyProtection="1">
      <alignment horizontal="center" vertical="center" wrapText="1"/>
    </xf>
    <xf numFmtId="4" fontId="11" fillId="5" borderId="1" xfId="0" applyNumberFormat="1" applyFont="1" applyFill="1" applyBorder="1" applyAlignment="1" applyProtection="1">
      <alignment horizontal="center" vertical="center" wrapText="1"/>
    </xf>
    <xf numFmtId="3" fontId="13" fillId="5" borderId="1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8"/>
  <sheetViews>
    <sheetView tabSelected="1" zoomScale="90" zoomScaleNormal="90" zoomScaleSheetLayoutView="85" workbookViewId="0">
      <selection activeCell="H77" sqref="H77"/>
    </sheetView>
  </sheetViews>
  <sheetFormatPr defaultColWidth="9.140625" defaultRowHeight="14.25" x14ac:dyDescent="0.2"/>
  <cols>
    <col min="1" max="1" width="7.7109375" style="1" customWidth="1"/>
    <col min="2" max="2" width="48" style="1" customWidth="1"/>
    <col min="3" max="3" width="20.5703125" style="1" customWidth="1"/>
    <col min="4" max="4" width="24.85546875" style="1" customWidth="1"/>
    <col min="5" max="5" width="27.42578125" style="1" customWidth="1"/>
    <col min="6" max="6" width="26.5703125" style="1" customWidth="1"/>
    <col min="7" max="8" width="21.42578125" style="1" customWidth="1"/>
    <col min="9" max="16384" width="9.140625" style="1"/>
  </cols>
  <sheetData>
    <row r="1" spans="1:7" s="13" customFormat="1" ht="20.45" customHeight="1" x14ac:dyDescent="0.25">
      <c r="A1" s="61" t="s">
        <v>47</v>
      </c>
      <c r="B1" s="61"/>
      <c r="C1" s="61"/>
      <c r="D1" s="61"/>
      <c r="E1" s="61"/>
      <c r="F1" s="61"/>
      <c r="G1" s="61"/>
    </row>
    <row r="2" spans="1:7" s="13" customFormat="1" ht="45" customHeight="1" thickBot="1" x14ac:dyDescent="0.3">
      <c r="B2" s="24"/>
      <c r="C2" s="24"/>
      <c r="D2" s="24"/>
      <c r="E2" s="24"/>
      <c r="F2" s="65" t="s">
        <v>24</v>
      </c>
      <c r="G2" s="65"/>
    </row>
    <row r="3" spans="1:7" ht="41.45" customHeight="1" thickBot="1" x14ac:dyDescent="0.25">
      <c r="A3" s="62" t="s">
        <v>25</v>
      </c>
      <c r="B3" s="63"/>
      <c r="C3" s="64"/>
      <c r="D3" s="52" t="s">
        <v>2</v>
      </c>
      <c r="E3" s="53"/>
      <c r="G3" s="14"/>
    </row>
    <row r="4" spans="1:7" ht="42.95" customHeight="1" thickBot="1" x14ac:dyDescent="0.25">
      <c r="A4" s="62" t="s">
        <v>48</v>
      </c>
      <c r="B4" s="63"/>
      <c r="C4" s="64"/>
      <c r="D4" s="52" t="s">
        <v>2</v>
      </c>
      <c r="E4" s="53"/>
      <c r="F4" s="14"/>
      <c r="G4" s="14"/>
    </row>
    <row r="5" spans="1:7" ht="42.95" customHeight="1" thickBot="1" x14ac:dyDescent="0.25">
      <c r="A5" s="62" t="s">
        <v>20</v>
      </c>
      <c r="B5" s="63"/>
      <c r="C5" s="64"/>
      <c r="D5" s="52" t="s">
        <v>2</v>
      </c>
      <c r="E5" s="53"/>
      <c r="F5" s="14"/>
      <c r="G5" s="14"/>
    </row>
    <row r="6" spans="1:7" ht="43.5" customHeight="1" thickBot="1" x14ac:dyDescent="0.25">
      <c r="A6" s="62" t="s">
        <v>28</v>
      </c>
      <c r="B6" s="63"/>
      <c r="C6" s="64"/>
      <c r="D6" s="52" t="s">
        <v>2</v>
      </c>
      <c r="E6" s="53"/>
      <c r="F6" s="14"/>
      <c r="G6" s="14"/>
    </row>
    <row r="7" spans="1:7" ht="29.45" customHeight="1" thickBot="1" x14ac:dyDescent="0.25">
      <c r="A7" s="62" t="s">
        <v>49</v>
      </c>
      <c r="B7" s="63"/>
      <c r="C7" s="64"/>
      <c r="D7" s="52" t="s">
        <v>2</v>
      </c>
      <c r="E7" s="53"/>
      <c r="F7" s="14"/>
      <c r="G7" s="14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17.25" customHeight="1" thickBot="1" x14ac:dyDescent="0.25">
      <c r="A9" s="54" t="s">
        <v>27</v>
      </c>
      <c r="B9" s="55"/>
      <c r="C9" s="55"/>
      <c r="D9" s="55"/>
      <c r="E9" s="56"/>
    </row>
    <row r="10" spans="1:7" s="9" customFormat="1" ht="59.25" customHeight="1" thickBot="1" x14ac:dyDescent="0.3">
      <c r="A10" s="4" t="s">
        <v>0</v>
      </c>
      <c r="B10" s="5" t="s">
        <v>1</v>
      </c>
      <c r="C10" s="6" t="s">
        <v>3</v>
      </c>
      <c r="D10" s="7" t="s">
        <v>19</v>
      </c>
      <c r="E10" s="8" t="s">
        <v>23</v>
      </c>
    </row>
    <row r="11" spans="1:7" s="9" customFormat="1" ht="68.25" customHeight="1" thickBot="1" x14ac:dyDescent="0.3">
      <c r="A11" s="41">
        <v>1</v>
      </c>
      <c r="B11" s="42" t="s">
        <v>53</v>
      </c>
      <c r="C11" s="43">
        <v>28</v>
      </c>
      <c r="D11" s="44" t="s">
        <v>2</v>
      </c>
      <c r="E11" s="45" t="e">
        <f t="shared" ref="E11" si="0">C11*D11</f>
        <v>#VALUE!</v>
      </c>
    </row>
    <row r="12" spans="1:7" ht="25.5" customHeight="1" thickBot="1" x14ac:dyDescent="0.25">
      <c r="A12" s="57" t="s">
        <v>22</v>
      </c>
      <c r="B12" s="58"/>
      <c r="C12" s="58"/>
      <c r="D12" s="59"/>
      <c r="E12" s="10" t="e">
        <f>SUM(E11:E11)*1.2</f>
        <v>#VALUE!</v>
      </c>
      <c r="F12" s="11"/>
    </row>
    <row r="13" spans="1:7" ht="15" thickBot="1" x14ac:dyDescent="0.25"/>
    <row r="14" spans="1:7" ht="17.25" customHeight="1" thickBot="1" x14ac:dyDescent="0.25">
      <c r="A14" s="54" t="s">
        <v>52</v>
      </c>
      <c r="B14" s="55"/>
      <c r="C14" s="55"/>
      <c r="D14" s="55"/>
      <c r="E14" s="56"/>
    </row>
    <row r="15" spans="1:7" s="9" customFormat="1" ht="59.25" customHeight="1" thickBot="1" x14ac:dyDescent="0.3">
      <c r="A15" s="4" t="s">
        <v>0</v>
      </c>
      <c r="B15" s="5" t="s">
        <v>1</v>
      </c>
      <c r="C15" s="6" t="s">
        <v>3</v>
      </c>
      <c r="D15" s="7" t="s">
        <v>19</v>
      </c>
      <c r="E15" s="8" t="s">
        <v>23</v>
      </c>
    </row>
    <row r="16" spans="1:7" s="9" customFormat="1" ht="90" thickBot="1" x14ac:dyDescent="0.3">
      <c r="A16" s="41">
        <v>1</v>
      </c>
      <c r="B16" s="42" t="s">
        <v>54</v>
      </c>
      <c r="C16" s="43">
        <v>4</v>
      </c>
      <c r="D16" s="44" t="s">
        <v>2</v>
      </c>
      <c r="E16" s="45" t="e">
        <f t="shared" ref="E16" si="1">C16*D16</f>
        <v>#VALUE!</v>
      </c>
    </row>
    <row r="17" spans="1:6" ht="25.5" customHeight="1" thickBot="1" x14ac:dyDescent="0.25">
      <c r="A17" s="57" t="s">
        <v>22</v>
      </c>
      <c r="B17" s="58"/>
      <c r="C17" s="58"/>
      <c r="D17" s="59"/>
      <c r="E17" s="10" t="e">
        <f>SUM(E16:E16)*1.2</f>
        <v>#VALUE!</v>
      </c>
      <c r="F17" s="11"/>
    </row>
    <row r="18" spans="1:6" ht="15" thickBot="1" x14ac:dyDescent="0.25"/>
    <row r="19" spans="1:6" ht="17.25" customHeight="1" thickBot="1" x14ac:dyDescent="0.25">
      <c r="A19" s="54" t="s">
        <v>27</v>
      </c>
      <c r="B19" s="55"/>
      <c r="C19" s="55"/>
      <c r="D19" s="55"/>
      <c r="E19" s="56"/>
    </row>
    <row r="20" spans="1:6" s="9" customFormat="1" ht="59.25" customHeight="1" thickBot="1" x14ac:dyDescent="0.3">
      <c r="A20" s="4" t="s">
        <v>0</v>
      </c>
      <c r="B20" s="5" t="s">
        <v>1</v>
      </c>
      <c r="C20" s="6" t="s">
        <v>3</v>
      </c>
      <c r="D20" s="7" t="s">
        <v>19</v>
      </c>
      <c r="E20" s="8" t="s">
        <v>23</v>
      </c>
    </row>
    <row r="21" spans="1:6" s="9" customFormat="1" ht="90.75" thickBot="1" x14ac:dyDescent="0.3">
      <c r="A21" s="41">
        <v>1</v>
      </c>
      <c r="B21" s="42" t="s">
        <v>55</v>
      </c>
      <c r="C21" s="43">
        <v>29</v>
      </c>
      <c r="D21" s="44" t="s">
        <v>2</v>
      </c>
      <c r="E21" s="45" t="e">
        <f t="shared" ref="E21" si="2">C21*D21</f>
        <v>#VALUE!</v>
      </c>
    </row>
    <row r="22" spans="1:6" ht="25.5" customHeight="1" thickBot="1" x14ac:dyDescent="0.25">
      <c r="A22" s="57" t="s">
        <v>22</v>
      </c>
      <c r="B22" s="58"/>
      <c r="C22" s="58"/>
      <c r="D22" s="59"/>
      <c r="E22" s="10" t="e">
        <f>SUM(E21:E21)*1.2</f>
        <v>#VALUE!</v>
      </c>
      <c r="F22" s="11"/>
    </row>
    <row r="23" spans="1:6" ht="15" thickBot="1" x14ac:dyDescent="0.25"/>
    <row r="24" spans="1:6" ht="17.25" customHeight="1" thickBot="1" x14ac:dyDescent="0.25">
      <c r="A24" s="54" t="s">
        <v>27</v>
      </c>
      <c r="B24" s="55"/>
      <c r="C24" s="55"/>
      <c r="D24" s="55"/>
      <c r="E24" s="56"/>
    </row>
    <row r="25" spans="1:6" s="9" customFormat="1" ht="59.25" customHeight="1" thickBot="1" x14ac:dyDescent="0.3">
      <c r="A25" s="4" t="s">
        <v>0</v>
      </c>
      <c r="B25" s="5" t="s">
        <v>1</v>
      </c>
      <c r="C25" s="6" t="s">
        <v>3</v>
      </c>
      <c r="D25" s="7" t="s">
        <v>19</v>
      </c>
      <c r="E25" s="8" t="s">
        <v>23</v>
      </c>
    </row>
    <row r="26" spans="1:6" s="9" customFormat="1" ht="75.75" thickBot="1" x14ac:dyDescent="0.3">
      <c r="A26" s="41">
        <v>1</v>
      </c>
      <c r="B26" s="42" t="s">
        <v>56</v>
      </c>
      <c r="C26" s="43">
        <v>3</v>
      </c>
      <c r="D26" s="44" t="s">
        <v>2</v>
      </c>
      <c r="E26" s="45" t="e">
        <f t="shared" ref="E26" si="3">C26*D26</f>
        <v>#VALUE!</v>
      </c>
    </row>
    <row r="27" spans="1:6" ht="25.5" customHeight="1" thickBot="1" x14ac:dyDescent="0.25">
      <c r="A27" s="57" t="s">
        <v>22</v>
      </c>
      <c r="B27" s="58"/>
      <c r="C27" s="58"/>
      <c r="D27" s="59"/>
      <c r="E27" s="10" t="e">
        <f>SUM(E26:E26)*1.2</f>
        <v>#VALUE!</v>
      </c>
      <c r="F27" s="11"/>
    </row>
    <row r="29" spans="1:6" s="12" customFormat="1" ht="16.5" thickBot="1" x14ac:dyDescent="0.25">
      <c r="A29" s="28"/>
      <c r="B29" s="28"/>
      <c r="C29" s="28"/>
      <c r="D29" s="28"/>
      <c r="E29" s="29"/>
    </row>
    <row r="30" spans="1:6" ht="16.5" thickBot="1" x14ac:dyDescent="0.25">
      <c r="A30" s="54" t="s">
        <v>44</v>
      </c>
      <c r="B30" s="55"/>
      <c r="C30" s="55"/>
      <c r="D30" s="55"/>
      <c r="E30" s="56"/>
      <c r="F30" s="49"/>
    </row>
    <row r="31" spans="1:6" ht="64.5" customHeight="1" thickBot="1" x14ac:dyDescent="0.25">
      <c r="A31" s="4" t="s">
        <v>0</v>
      </c>
      <c r="B31" s="5" t="s">
        <v>1</v>
      </c>
      <c r="C31" s="6" t="s">
        <v>3</v>
      </c>
      <c r="D31" s="7" t="s">
        <v>19</v>
      </c>
      <c r="E31" s="8" t="s">
        <v>23</v>
      </c>
    </row>
    <row r="32" spans="1:6" ht="84" customHeight="1" thickBot="1" x14ac:dyDescent="0.25">
      <c r="A32" s="41">
        <v>1</v>
      </c>
      <c r="B32" s="42" t="s">
        <v>50</v>
      </c>
      <c r="C32" s="43">
        <v>12</v>
      </c>
      <c r="D32" s="44" t="s">
        <v>2</v>
      </c>
      <c r="E32" s="45" t="e">
        <f>C32*D32</f>
        <v>#VALUE!</v>
      </c>
      <c r="F32" s="51" t="s">
        <v>51</v>
      </c>
    </row>
    <row r="33" spans="1:7" s="12" customFormat="1" ht="16.5" thickBot="1" x14ac:dyDescent="0.25">
      <c r="A33" s="57" t="s">
        <v>22</v>
      </c>
      <c r="B33" s="58"/>
      <c r="C33" s="58"/>
      <c r="D33" s="59"/>
      <c r="E33" s="10" t="e">
        <f>SUM(E32:E32)*1.2</f>
        <v>#VALUE!</v>
      </c>
    </row>
    <row r="34" spans="1:7" s="12" customFormat="1" ht="15.75" x14ac:dyDescent="0.2">
      <c r="A34" s="28"/>
      <c r="B34" s="28"/>
      <c r="C34" s="28"/>
      <c r="D34" s="28"/>
      <c r="E34" s="29"/>
    </row>
    <row r="35" spans="1:7" s="12" customFormat="1" ht="16.5" thickBot="1" x14ac:dyDescent="0.25">
      <c r="A35" s="28"/>
      <c r="B35" s="28"/>
      <c r="C35" s="28"/>
      <c r="D35" s="28"/>
      <c r="E35" s="29"/>
    </row>
    <row r="36" spans="1:7" ht="16.5" thickBot="1" x14ac:dyDescent="0.25">
      <c r="A36" s="54" t="s">
        <v>44</v>
      </c>
      <c r="B36" s="55"/>
      <c r="C36" s="55"/>
      <c r="D36" s="55"/>
      <c r="E36" s="56"/>
      <c r="F36" s="49"/>
    </row>
    <row r="37" spans="1:7" ht="64.5" customHeight="1" thickBot="1" x14ac:dyDescent="0.25">
      <c r="A37" s="4" t="s">
        <v>0</v>
      </c>
      <c r="B37" s="5" t="s">
        <v>1</v>
      </c>
      <c r="C37" s="6" t="s">
        <v>3</v>
      </c>
      <c r="D37" s="7" t="s">
        <v>19</v>
      </c>
      <c r="E37" s="8" t="s">
        <v>23</v>
      </c>
    </row>
    <row r="38" spans="1:7" ht="84" customHeight="1" thickBot="1" x14ac:dyDescent="0.25">
      <c r="A38" s="41">
        <v>1</v>
      </c>
      <c r="B38" s="42" t="s">
        <v>43</v>
      </c>
      <c r="C38" s="43">
        <v>128</v>
      </c>
      <c r="D38" s="44" t="s">
        <v>2</v>
      </c>
      <c r="E38" s="45" t="e">
        <f>C38*D38</f>
        <v>#VALUE!</v>
      </c>
    </row>
    <row r="39" spans="1:7" s="12" customFormat="1" ht="16.5" thickBot="1" x14ac:dyDescent="0.25">
      <c r="A39" s="57" t="s">
        <v>22</v>
      </c>
      <c r="B39" s="58"/>
      <c r="C39" s="58"/>
      <c r="D39" s="59"/>
      <c r="E39" s="10" t="e">
        <f>SUM(E38:E38)*1.2</f>
        <v>#VALUE!</v>
      </c>
    </row>
    <row r="40" spans="1:7" s="12" customFormat="1" ht="15.75" x14ac:dyDescent="0.2">
      <c r="A40" s="28"/>
      <c r="B40" s="28"/>
      <c r="C40" s="28"/>
      <c r="D40" s="28"/>
      <c r="E40" s="29"/>
    </row>
    <row r="41" spans="1:7" s="17" customFormat="1" ht="12.75" x14ac:dyDescent="0.2">
      <c r="A41" s="60" t="s">
        <v>6</v>
      </c>
      <c r="B41" s="60"/>
      <c r="C41" s="60"/>
      <c r="D41" s="60"/>
      <c r="E41" s="60"/>
      <c r="F41" s="60"/>
    </row>
    <row r="42" spans="1:7" s="17" customFormat="1" ht="12.75" x14ac:dyDescent="0.2">
      <c r="A42" s="50"/>
      <c r="B42" s="50"/>
      <c r="C42" s="50"/>
      <c r="D42" s="50"/>
      <c r="E42" s="50"/>
      <c r="F42" s="50"/>
    </row>
    <row r="43" spans="1:7" s="17" customFormat="1" ht="12.75" x14ac:dyDescent="0.2">
      <c r="A43" s="18" t="s">
        <v>41</v>
      </c>
    </row>
    <row r="44" spans="1:7" s="17" customFormat="1" ht="12.75" x14ac:dyDescent="0.2"/>
    <row r="45" spans="1:7" s="20" customFormat="1" ht="51" x14ac:dyDescent="0.25">
      <c r="A45" s="19" t="s">
        <v>4</v>
      </c>
      <c r="B45" s="19" t="s">
        <v>17</v>
      </c>
      <c r="C45" s="19" t="s">
        <v>5</v>
      </c>
      <c r="D45" s="19" t="s">
        <v>32</v>
      </c>
      <c r="E45" s="19" t="s">
        <v>7</v>
      </c>
      <c r="F45" s="19" t="s">
        <v>11</v>
      </c>
      <c r="G45" s="19" t="s">
        <v>30</v>
      </c>
    </row>
    <row r="46" spans="1:7" s="17" customFormat="1" ht="30" x14ac:dyDescent="0.2">
      <c r="A46" s="21">
        <v>1</v>
      </c>
      <c r="B46" s="21" t="s">
        <v>46</v>
      </c>
      <c r="C46" s="26" t="s">
        <v>2</v>
      </c>
      <c r="D46" s="26" t="s">
        <v>2</v>
      </c>
      <c r="E46" s="27">
        <f>C11+C16+C21+C26</f>
        <v>64</v>
      </c>
      <c r="F46" s="15" t="e">
        <f>E46*D46</f>
        <v>#VALUE!</v>
      </c>
      <c r="G46" s="15" t="e">
        <f>F46/1.2</f>
        <v>#VALUE!</v>
      </c>
    </row>
    <row r="47" spans="1:7" s="39" customFormat="1" ht="15" x14ac:dyDescent="0.2">
      <c r="A47" s="35"/>
      <c r="B47" s="36"/>
      <c r="C47" s="36"/>
      <c r="D47" s="36"/>
      <c r="E47" s="37"/>
      <c r="F47" s="38"/>
    </row>
    <row r="48" spans="1:7" s="17" customFormat="1" ht="12.75" x14ac:dyDescent="0.2">
      <c r="A48" s="18" t="s">
        <v>42</v>
      </c>
    </row>
    <row r="49" spans="1:9" s="17" customFormat="1" ht="12.75" x14ac:dyDescent="0.2"/>
    <row r="50" spans="1:9" s="17" customFormat="1" ht="51" x14ac:dyDescent="0.2">
      <c r="A50" s="19" t="s">
        <v>4</v>
      </c>
      <c r="B50" s="19" t="s">
        <v>12</v>
      </c>
      <c r="C50" s="19" t="s">
        <v>5</v>
      </c>
      <c r="D50" s="19" t="s">
        <v>32</v>
      </c>
      <c r="E50" s="19" t="s">
        <v>7</v>
      </c>
      <c r="F50" s="19" t="s">
        <v>18</v>
      </c>
      <c r="G50" s="19" t="s">
        <v>31</v>
      </c>
    </row>
    <row r="51" spans="1:9" s="17" customFormat="1" ht="30" x14ac:dyDescent="0.2">
      <c r="A51" s="21">
        <v>1</v>
      </c>
      <c r="B51" s="21" t="s">
        <v>26</v>
      </c>
      <c r="C51" s="26" t="s">
        <v>2</v>
      </c>
      <c r="D51" s="26" t="s">
        <v>2</v>
      </c>
      <c r="E51" s="27">
        <f>C11+C16+C21+C26</f>
        <v>64</v>
      </c>
      <c r="F51" s="15" t="e">
        <f>E51*D51</f>
        <v>#VALUE!</v>
      </c>
      <c r="G51" s="15" t="e">
        <f>F51/1.2</f>
        <v>#VALUE!</v>
      </c>
    </row>
    <row r="52" spans="1:9" s="17" customFormat="1" ht="12.75" x14ac:dyDescent="0.2"/>
    <row r="53" spans="1:9" s="17" customFormat="1" ht="12.75" x14ac:dyDescent="0.2">
      <c r="A53" s="18" t="s">
        <v>13</v>
      </c>
    </row>
    <row r="54" spans="1:9" s="17" customFormat="1" ht="12.75" x14ac:dyDescent="0.2"/>
    <row r="55" spans="1:9" s="17" customFormat="1" ht="63.75" x14ac:dyDescent="0.2">
      <c r="A55" s="19" t="s">
        <v>4</v>
      </c>
      <c r="B55" s="19" t="s">
        <v>17</v>
      </c>
      <c r="C55" s="19" t="s">
        <v>5</v>
      </c>
      <c r="D55" s="19" t="s">
        <v>33</v>
      </c>
      <c r="E55" s="23" t="s">
        <v>8</v>
      </c>
      <c r="F55" s="19" t="s">
        <v>7</v>
      </c>
      <c r="G55" s="19" t="s">
        <v>11</v>
      </c>
      <c r="H55" s="19" t="s">
        <v>30</v>
      </c>
    </row>
    <row r="56" spans="1:9" s="17" customFormat="1" ht="30" x14ac:dyDescent="0.2">
      <c r="A56" s="30">
        <v>1</v>
      </c>
      <c r="B56" s="30" t="s">
        <v>46</v>
      </c>
      <c r="C56" s="31" t="s">
        <v>2</v>
      </c>
      <c r="D56" s="31" t="s">
        <v>2</v>
      </c>
      <c r="E56" s="34">
        <v>2569</v>
      </c>
      <c r="F56" s="32">
        <f>E46</f>
        <v>64</v>
      </c>
      <c r="G56" s="33" t="e">
        <f>D56*E56*F56</f>
        <v>#VALUE!</v>
      </c>
      <c r="H56" s="33" t="e">
        <f>G56/1.2</f>
        <v>#VALUE!</v>
      </c>
    </row>
    <row r="57" spans="1:9" s="39" customFormat="1" ht="15" x14ac:dyDescent="0.2">
      <c r="A57" s="35"/>
      <c r="B57" s="36"/>
      <c r="C57" s="36"/>
      <c r="D57" s="36"/>
      <c r="E57" s="37"/>
      <c r="F57" s="38"/>
    </row>
    <row r="58" spans="1:9" s="17" customFormat="1" ht="12.75" x14ac:dyDescent="0.2">
      <c r="A58" s="18" t="s">
        <v>14</v>
      </c>
    </row>
    <row r="59" spans="1:9" s="17" customFormat="1" ht="12.75" x14ac:dyDescent="0.2"/>
    <row r="60" spans="1:9" s="17" customFormat="1" ht="63.75" x14ac:dyDescent="0.2">
      <c r="A60" s="19" t="s">
        <v>4</v>
      </c>
      <c r="B60" s="19" t="s">
        <v>12</v>
      </c>
      <c r="C60" s="19" t="s">
        <v>5</v>
      </c>
      <c r="D60" s="19" t="s">
        <v>33</v>
      </c>
      <c r="E60" s="23" t="s">
        <v>8</v>
      </c>
      <c r="F60" s="19" t="s">
        <v>7</v>
      </c>
      <c r="G60" s="19" t="s">
        <v>18</v>
      </c>
      <c r="H60" s="19" t="s">
        <v>34</v>
      </c>
    </row>
    <row r="61" spans="1:9" s="17" customFormat="1" ht="30" x14ac:dyDescent="0.2">
      <c r="A61" s="30">
        <v>2</v>
      </c>
      <c r="B61" s="30" t="s">
        <v>26</v>
      </c>
      <c r="C61" s="26" t="s">
        <v>2</v>
      </c>
      <c r="D61" s="26" t="s">
        <v>2</v>
      </c>
      <c r="E61" s="34">
        <v>2569</v>
      </c>
      <c r="F61" s="32">
        <f>C11+C16+C21+C26</f>
        <v>64</v>
      </c>
      <c r="G61" s="33" t="e">
        <f>D61*E61*F61</f>
        <v>#VALUE!</v>
      </c>
      <c r="H61" s="33" t="e">
        <f>G61/1.2</f>
        <v>#VALUE!</v>
      </c>
      <c r="I61" s="39"/>
    </row>
    <row r="62" spans="1:9" s="17" customFormat="1" ht="15" x14ac:dyDescent="0.2">
      <c r="A62" s="22"/>
      <c r="B62" s="22"/>
      <c r="C62" s="48"/>
      <c r="D62" s="48"/>
      <c r="E62" s="46"/>
      <c r="F62" s="47"/>
      <c r="G62" s="16"/>
      <c r="H62" s="16"/>
    </row>
    <row r="63" spans="1:9" s="17" customFormat="1" ht="12.75" x14ac:dyDescent="0.2">
      <c r="A63" s="18" t="s">
        <v>57</v>
      </c>
    </row>
    <row r="64" spans="1:9" s="17" customFormat="1" ht="12.75" x14ac:dyDescent="0.2"/>
    <row r="65" spans="1:9" s="17" customFormat="1" ht="69.75" customHeight="1" x14ac:dyDescent="0.2">
      <c r="A65" s="19" t="s">
        <v>4</v>
      </c>
      <c r="B65" s="19" t="s">
        <v>58</v>
      </c>
      <c r="C65" s="19" t="s">
        <v>59</v>
      </c>
      <c r="D65" s="19" t="s">
        <v>60</v>
      </c>
      <c r="E65" s="23" t="s">
        <v>61</v>
      </c>
      <c r="F65" s="19" t="s">
        <v>62</v>
      </c>
      <c r="G65" s="19" t="s">
        <v>63</v>
      </c>
      <c r="H65" s="19" t="s">
        <v>34</v>
      </c>
    </row>
    <row r="66" spans="1:9" s="17" customFormat="1" ht="30" x14ac:dyDescent="0.2">
      <c r="A66" s="21">
        <v>1</v>
      </c>
      <c r="B66" s="21" t="s">
        <v>64</v>
      </c>
      <c r="C66" s="26" t="s">
        <v>2</v>
      </c>
      <c r="D66" s="26" t="s">
        <v>2</v>
      </c>
      <c r="E66" s="66">
        <v>210</v>
      </c>
      <c r="F66" s="67">
        <v>8</v>
      </c>
      <c r="G66" s="15" t="e">
        <f>D66*E66*F66</f>
        <v>#VALUE!</v>
      </c>
      <c r="H66" s="15" t="e">
        <f>G66/1.2</f>
        <v>#VALUE!</v>
      </c>
      <c r="I66" s="39"/>
    </row>
    <row r="67" spans="1:9" s="17" customFormat="1" ht="15" x14ac:dyDescent="0.2">
      <c r="A67" s="22"/>
      <c r="B67" s="22"/>
      <c r="C67" s="48"/>
      <c r="D67" s="48"/>
      <c r="E67" s="46"/>
      <c r="F67" s="47"/>
      <c r="G67" s="16"/>
      <c r="H67" s="16"/>
    </row>
    <row r="68" spans="1:9" s="17" customFormat="1" ht="15" x14ac:dyDescent="0.2">
      <c r="A68" s="22"/>
      <c r="B68" s="22"/>
      <c r="C68" s="48"/>
      <c r="D68" s="48"/>
      <c r="E68" s="46"/>
      <c r="F68" s="47"/>
      <c r="G68" s="16"/>
      <c r="H68" s="16"/>
    </row>
    <row r="69" spans="1:9" s="17" customFormat="1" ht="12.75" x14ac:dyDescent="0.2">
      <c r="A69" s="18" t="s">
        <v>45</v>
      </c>
    </row>
    <row r="70" spans="1:9" s="17" customFormat="1" ht="12.75" x14ac:dyDescent="0.2"/>
    <row r="71" spans="1:9" s="17" customFormat="1" ht="63.75" x14ac:dyDescent="0.2">
      <c r="A71" s="19" t="s">
        <v>4</v>
      </c>
      <c r="B71" s="19" t="s">
        <v>21</v>
      </c>
      <c r="C71" s="19" t="s">
        <v>9</v>
      </c>
      <c r="D71" s="19" t="s">
        <v>16</v>
      </c>
      <c r="E71" s="19" t="s">
        <v>10</v>
      </c>
      <c r="F71" s="19" t="s">
        <v>15</v>
      </c>
      <c r="G71" s="19" t="s">
        <v>63</v>
      </c>
      <c r="H71" s="19" t="s">
        <v>29</v>
      </c>
    </row>
    <row r="72" spans="1:9" s="17" customFormat="1" ht="26.25" customHeight="1" x14ac:dyDescent="0.2">
      <c r="A72" s="19">
        <v>1</v>
      </c>
      <c r="B72" s="15" t="e">
        <f>E12+E17+E22+E27+E33+E39</f>
        <v>#VALUE!</v>
      </c>
      <c r="C72" s="15" t="e">
        <f>F46</f>
        <v>#VALUE!</v>
      </c>
      <c r="D72" s="15" t="e">
        <f>F51</f>
        <v>#VALUE!</v>
      </c>
      <c r="E72" s="15" t="e">
        <f>G56</f>
        <v>#VALUE!</v>
      </c>
      <c r="F72" s="15" t="e">
        <f>G61</f>
        <v>#VALUE!</v>
      </c>
      <c r="G72" s="15" t="e">
        <f>G66</f>
        <v>#VALUE!</v>
      </c>
      <c r="H72" s="25" t="e">
        <f>SUM(B72:G72)</f>
        <v>#VALUE!</v>
      </c>
    </row>
    <row r="74" spans="1:9" ht="69.75" customHeight="1" x14ac:dyDescent="0.2"/>
    <row r="75" spans="1:9" s="17" customFormat="1" ht="76.5" x14ac:dyDescent="0.2">
      <c r="A75" s="19" t="s">
        <v>4</v>
      </c>
      <c r="B75" s="19" t="s">
        <v>36</v>
      </c>
      <c r="C75" s="19" t="s">
        <v>37</v>
      </c>
      <c r="D75" s="19" t="s">
        <v>38</v>
      </c>
      <c r="E75" s="19" t="s">
        <v>39</v>
      </c>
      <c r="F75" s="19" t="s">
        <v>40</v>
      </c>
      <c r="G75" s="19" t="s">
        <v>65</v>
      </c>
      <c r="H75" s="19" t="s">
        <v>35</v>
      </c>
    </row>
    <row r="76" spans="1:9" s="17" customFormat="1" ht="33" customHeight="1" x14ac:dyDescent="0.2">
      <c r="A76" s="19">
        <v>1</v>
      </c>
      <c r="B76" s="15" t="e">
        <f>E11+E16+E21+E26+E32+E38</f>
        <v>#VALUE!</v>
      </c>
      <c r="C76" s="15" t="e">
        <f>G46</f>
        <v>#VALUE!</v>
      </c>
      <c r="D76" s="15" t="e">
        <f>G51</f>
        <v>#VALUE!</v>
      </c>
      <c r="E76" s="15" t="e">
        <f>H56</f>
        <v>#VALUE!</v>
      </c>
      <c r="F76" s="15" t="e">
        <f>H61</f>
        <v>#VALUE!</v>
      </c>
      <c r="G76" s="15" t="e">
        <f>H66</f>
        <v>#VALUE!</v>
      </c>
      <c r="H76" s="25" t="e">
        <f>SUM(B76:G76)</f>
        <v>#VALUE!</v>
      </c>
    </row>
    <row r="78" spans="1:9" x14ac:dyDescent="0.2">
      <c r="B78" s="40"/>
      <c r="C78" s="40"/>
      <c r="D78" s="40"/>
      <c r="E78" s="40"/>
      <c r="F78" s="40"/>
      <c r="G78" s="40"/>
    </row>
  </sheetData>
  <sheetProtection formatCells="0" formatColumns="0" formatRows="0" insertColumns="0" insertRows="0" insertHyperlinks="0" deleteColumns="0" deleteRows="0" selectLockedCells="1"/>
  <protectedRanges>
    <protectedRange password="CF7A" sqref="B11 B32 B38 B16 B21 B26" name="Диапазон1"/>
  </protectedRanges>
  <mergeCells count="25">
    <mergeCell ref="A41:F41"/>
    <mergeCell ref="A30:E30"/>
    <mergeCell ref="A33:D33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  <mergeCell ref="A36:E36"/>
    <mergeCell ref="A39:D39"/>
    <mergeCell ref="A14:E14"/>
    <mergeCell ref="A17:D17"/>
    <mergeCell ref="A19:E19"/>
    <mergeCell ref="A22:D22"/>
    <mergeCell ref="A24:E24"/>
    <mergeCell ref="A27:D27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№2_2026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2025-10-22T11:10:10Z</dcterms:modified>
</cp:coreProperties>
</file>